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угачевская 4" sheetId="1" r:id="rId1"/>
  </sheets>
  <externalReferences>
    <externalReference r:id="rId2"/>
  </externalReferences>
  <definedNames>
    <definedName name="Z_6E36EA37_049E_4FAE_B719_2847CD16F858_.wvu.Cols" localSheetId="0" hidden="1">'Пугачевская 4'!#REF!,'Пугачевская 4'!#REF!</definedName>
    <definedName name="Z_6E36EA37_049E_4FAE_B719_2847CD16F858_.wvu.Rows" localSheetId="0" hidden="1">'Пугачевская 4'!$42:$45</definedName>
    <definedName name="Z_73C0D023_21BD_4441_8EFA_957546C15799_.wvu.Cols" localSheetId="0" hidden="1">'Пугачевская 4'!#REF!,'Пугачевская 4'!#REF!</definedName>
    <definedName name="Z_73C0D023_21BD_4441_8EFA_957546C15799_.wvu.Rows" localSheetId="0" hidden="1">'Пугачевская 4'!$42:$45</definedName>
    <definedName name="_xlnm.Print_Area" localSheetId="0">'Пугачевская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<sst xmlns="http://schemas.openxmlformats.org/spreadsheetml/2006/main" count="62" uniqueCount="53">
  <si>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</si>
  <si>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</si>
  <si>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</si>
  <si>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</si>
  <si>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</si>
  <si>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</si>
  <si>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</si>
  <si>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</si>
  <si>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</si>
  <si>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</si>
  <si>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</si>
  <si>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</si>
  <si>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</si>
  <si>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</si>
  <si>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</si>
  <si>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</si>
  <si>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</si>
  <si>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</si>
  <si>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</si>
  <si>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</si>
  <si>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</si>
  <si>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</si>
  <si>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</si>
  <si>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</si>
  <si>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</si>
  <si>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</si>
  <si>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</si>
  <si>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</si>
  <si>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</si>
  <si>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</si>
  <si>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</si>
  <si>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</si>
  <si>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</si>
  <si>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</si>
  <si>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</si>
  <si>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</si>
  <si>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</si>
  <si>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</si>
  <si>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</si>
  <si>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4</t>
  </si>
  <si>
    <t>в управлении с 01.08.2010г</t>
  </si>
  <si>
    <t>задолженность с нарастающим итогом с 01.08.2010г -</t>
  </si>
  <si>
    <t>Содержание жилого помещения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</si>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</sst>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47">
          <cell r="W147">
            <v>27335.512222791025</v>
          </cell>
          <cell r="X147">
            <v>5508.287071300857</v>
          </cell>
          <cell r="Y147">
            <v>13999.771600000002</v>
          </cell>
          <cell r="AA147">
            <v>0</v>
          </cell>
          <cell r="AI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X147">
            <v>88054.810236114194</v>
          </cell>
          <cell r="BB147">
            <v>0</v>
          </cell>
          <cell r="BC147">
            <v>120.77520000000003</v>
          </cell>
          <cell r="BD147">
            <v>0</v>
          </cell>
          <cell r="BN147">
            <v>8316</v>
          </cell>
          <cell r="BO147">
            <v>0</v>
          </cell>
          <cell r="BP147">
            <v>0</v>
          </cell>
          <cell r="BQ147">
            <v>0</v>
          </cell>
          <cell r="CN147">
            <v>10711.993955144428</v>
          </cell>
          <cell r="CO147">
            <v>2202.9596321268332</v>
          </cell>
          <cell r="CP147">
            <v>0</v>
          </cell>
          <cell r="DE147">
            <v>9832.4537054989996</v>
          </cell>
          <cell r="DS147">
            <v>31527.695298615334</v>
          </cell>
          <cell r="DT147">
            <v>6423.1071075877089</v>
          </cell>
          <cell r="DU147">
            <v>11575.806600000004</v>
          </cell>
          <cell r="DW147">
            <v>0</v>
          </cell>
          <cell r="DX147">
            <v>0</v>
          </cell>
          <cell r="DY147">
            <v>0</v>
          </cell>
          <cell r="EC147">
            <v>0</v>
          </cell>
          <cell r="EL147">
            <v>30363.141500334452</v>
          </cell>
          <cell r="EU147">
            <v>40839.97787031054</v>
          </cell>
          <cell r="EV147">
            <v>10024.664840593836</v>
          </cell>
          <cell r="EW147">
            <v>185.10960000000003</v>
          </cell>
          <cell r="FH147">
            <v>32706.289498303842</v>
          </cell>
          <cell r="FM147">
            <v>21309.981996100461</v>
          </cell>
          <cell r="FN147">
            <v>6413.3651921118962</v>
          </cell>
          <cell r="FO147">
            <v>1.6061185468449861E-13</v>
          </cell>
          <cell r="FU147">
            <v>16879.511541931162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3" sqref="G1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71093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39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40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41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969118.52</v>
      </c>
      <c r="F9" s="17">
        <f t="shared" ref="F9:G9" si="0">SUM(F10:F14)</f>
        <v>917949.2699999999</v>
      </c>
      <c r="G9" s="17">
        <f t="shared" si="0"/>
        <v>192713.46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416148.72</v>
      </c>
      <c r="F10" s="18">
        <v>409921.54</v>
      </c>
      <c r="G10" s="19">
        <v>117827.61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87832.44</v>
      </c>
      <c r="F12" s="18">
        <v>76827.41</v>
      </c>
      <c r="G12" s="19">
        <v>11084.89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181210.9</v>
      </c>
      <c r="F13" s="18">
        <v>158778.93</v>
      </c>
      <c r="G13" s="19">
        <v>22507.56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283926.46000000002</v>
      </c>
      <c r="F14" s="18">
        <v>272421.39</v>
      </c>
      <c r="G14" s="19">
        <v>41293.4</v>
      </c>
    </row>
    <row r="15" spans="1:7" ht="15.75" x14ac:dyDescent="0.25">
      <c r="A15" s="46" t="s">
        <v>42</v>
      </c>
      <c r="B15" s="47"/>
      <c r="C15" s="47"/>
      <c r="D15" s="48"/>
      <c r="E15" s="17">
        <f>SUM(E16:E19)</f>
        <v>609925.49000000011</v>
      </c>
      <c r="F15" s="17">
        <f t="shared" ref="F15:G15" si="1">SUM(F16:F19)</f>
        <v>584245.88</v>
      </c>
      <c r="G15" s="17">
        <f t="shared" si="1"/>
        <v>90704.800000000017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599415.81000000006</v>
      </c>
      <c r="F16" s="18">
        <v>574811.26</v>
      </c>
      <c r="G16" s="19">
        <v>89629.74</v>
      </c>
    </row>
    <row r="17" spans="1:13" ht="15.75" x14ac:dyDescent="0.25">
      <c r="A17" s="36" t="s">
        <v>46</v>
      </c>
      <c r="B17" s="36"/>
      <c r="C17" s="36"/>
      <c r="D17" s="36"/>
      <c r="E17" s="18">
        <v>1061.1600000000001</v>
      </c>
      <c r="F17" s="18">
        <v>960.7</v>
      </c>
      <c r="G17" s="19">
        <v>100.46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9448.52</v>
      </c>
      <c r="F19" s="18">
        <v>8473.92</v>
      </c>
      <c r="G19" s="19">
        <v>974.6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5918.22</v>
      </c>
      <c r="F21" s="18">
        <v>5642.36</v>
      </c>
      <c r="G21" s="19">
        <v>1435.52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16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338692.55259999994</v>
      </c>
      <c r="G24" s="20"/>
    </row>
    <row r="25" spans="1:13" ht="15.75" customHeight="1" x14ac:dyDescent="0.2">
      <c r="A25" s="60" t="s">
        <v>31</v>
      </c>
      <c r="B25" s="61"/>
      <c r="C25" s="61"/>
      <c r="D25" s="61"/>
      <c r="E25" s="62"/>
      <c r="F25" s="69">
        <f>SUM(F27:F31)</f>
        <v>134898.38113020608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17</v>
      </c>
      <c r="B27" s="67"/>
      <c r="C27" s="67"/>
      <c r="D27" s="67"/>
      <c r="E27" s="68"/>
      <c r="F27" s="26">
        <f>'[1]свод за год'!W147</f>
        <v>27335.512222791025</v>
      </c>
      <c r="M27" s="33"/>
    </row>
    <row r="28" spans="1:13" ht="15.75" hidden="1" x14ac:dyDescent="0.25">
      <c r="A28" s="66" t="s">
        <v>32</v>
      </c>
      <c r="B28" s="67"/>
      <c r="C28" s="67"/>
      <c r="D28" s="67"/>
      <c r="E28" s="68"/>
      <c r="F28" s="26">
        <f>'[1]свод за год'!X147</f>
        <v>5508.287071300857</v>
      </c>
    </row>
    <row r="29" spans="1:13" ht="15.75" hidden="1" x14ac:dyDescent="0.25">
      <c r="A29" s="66" t="s">
        <v>19</v>
      </c>
      <c r="B29" s="67"/>
      <c r="C29" s="67"/>
      <c r="D29" s="67"/>
      <c r="E29" s="68"/>
      <c r="F29" s="26">
        <f>'[1]свод за год'!Y147</f>
        <v>13999.771600000002</v>
      </c>
    </row>
    <row r="30" spans="1:13" ht="15.75" hidden="1" x14ac:dyDescent="0.25">
      <c r="A30" s="66" t="s">
        <v>20</v>
      </c>
      <c r="B30" s="67"/>
      <c r="C30" s="67"/>
      <c r="D30" s="67"/>
      <c r="E30" s="68"/>
      <c r="F30" s="26">
        <f>'[1]свод за год'!AA147+'[1]свод за год'!AI147+'[1]свод за год'!AL147+'[1]свод за год'!AO147+'[1]свод за год'!AP147+'[1]свод за год'!AQ147</f>
        <v>0</v>
      </c>
    </row>
    <row r="31" spans="1:13" ht="36.75" hidden="1" customHeight="1" x14ac:dyDescent="0.25">
      <c r="A31" s="72" t="s">
        <v>33</v>
      </c>
      <c r="B31" s="73"/>
      <c r="C31" s="73"/>
      <c r="D31" s="73"/>
      <c r="E31" s="74"/>
      <c r="F31" s="26">
        <f>'[1]свод за год'!AX147</f>
        <v>88054.810236114194</v>
      </c>
    </row>
    <row r="32" spans="1:13" ht="15.75" customHeight="1" x14ac:dyDescent="0.2">
      <c r="A32" s="60" t="s">
        <v>34</v>
      </c>
      <c r="B32" s="61"/>
      <c r="C32" s="61"/>
      <c r="D32" s="61"/>
      <c r="E32" s="62"/>
      <c r="F32" s="69">
        <f>SUM(F34:F38)+15431</f>
        <v>118068.15779930775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17</v>
      </c>
      <c r="B34" s="71"/>
      <c r="C34" s="71"/>
      <c r="D34" s="71"/>
      <c r="E34" s="71"/>
      <c r="F34" s="26">
        <f>'[1]свод за год'!CN147+'[1]свод за год'!DS147</f>
        <v>42239.68925375976</v>
      </c>
      <c r="M34" s="33"/>
    </row>
    <row r="35" spans="1:13" ht="15.75" hidden="1" x14ac:dyDescent="0.25">
      <c r="A35" s="71" t="s">
        <v>32</v>
      </c>
      <c r="B35" s="71"/>
      <c r="C35" s="71"/>
      <c r="D35" s="71"/>
      <c r="E35" s="71"/>
      <c r="F35" s="26">
        <f>'[1]свод за год'!CO147+'[1]свод за год'!DT147</f>
        <v>8626.0667397145426</v>
      </c>
    </row>
    <row r="36" spans="1:13" ht="15.75" hidden="1" x14ac:dyDescent="0.25">
      <c r="A36" s="71" t="s">
        <v>19</v>
      </c>
      <c r="B36" s="71"/>
      <c r="C36" s="71"/>
      <c r="D36" s="71"/>
      <c r="E36" s="71"/>
      <c r="F36" s="26">
        <f>'[1]свод за год'!CP147+'[1]свод за год'!DU147</f>
        <v>11575.806600000004</v>
      </c>
    </row>
    <row r="37" spans="1:13" ht="15.75" hidden="1" x14ac:dyDescent="0.25">
      <c r="A37" s="71" t="s">
        <v>20</v>
      </c>
      <c r="B37" s="71"/>
      <c r="C37" s="71"/>
      <c r="D37" s="71"/>
      <c r="E37" s="71"/>
      <c r="F37" s="26">
        <f>'[1]свод за год'!AK147+'[1]свод за год'!AM147+'[1]свод за год'!AN147+'[1]свод за год'!BD147+'[1]свод за год'!EC147+'[1]свод за год'!DW147+'[1]свод за год'!DX147+'[1]свод за год'!DY147</f>
        <v>0</v>
      </c>
    </row>
    <row r="38" spans="1:13" ht="39.75" hidden="1" customHeight="1" x14ac:dyDescent="0.25">
      <c r="A38" s="72" t="s">
        <v>35</v>
      </c>
      <c r="B38" s="75"/>
      <c r="C38" s="75"/>
      <c r="D38" s="75"/>
      <c r="E38" s="76"/>
      <c r="F38" s="26">
        <f>'[1]свод за год'!DE147+'[1]свод за год'!EL147</f>
        <v>40195.595205833451</v>
      </c>
    </row>
    <row r="39" spans="1:13" ht="32.450000000000003" customHeight="1" x14ac:dyDescent="0.25">
      <c r="A39" s="77" t="s">
        <v>36</v>
      </c>
      <c r="B39" s="78"/>
      <c r="C39" s="78"/>
      <c r="D39" s="78"/>
      <c r="E39" s="79"/>
      <c r="F39" s="27">
        <f>SUM(F40:F48)+47542.72</f>
        <v>184338.39573935175</v>
      </c>
    </row>
    <row r="40" spans="1:13" ht="15.75" hidden="1" x14ac:dyDescent="0.25">
      <c r="A40" s="80" t="s">
        <v>21</v>
      </c>
      <c r="B40" s="81"/>
      <c r="C40" s="81"/>
      <c r="D40" s="81"/>
      <c r="E40" s="82"/>
      <c r="F40" s="26">
        <f>'[1]свод за год'!EU147+'[1]свод за год'!FM147</f>
        <v>62149.959866411002</v>
      </c>
      <c r="M40" s="33"/>
    </row>
    <row r="41" spans="1:13" ht="15.75" hidden="1" x14ac:dyDescent="0.25">
      <c r="A41" s="66" t="s">
        <v>32</v>
      </c>
      <c r="B41" s="67"/>
      <c r="C41" s="67"/>
      <c r="D41" s="67"/>
      <c r="E41" s="67"/>
      <c r="F41" s="26">
        <f>'[1]свод за год'!EV147+'[1]свод за год'!FN147</f>
        <v>16438.030032705734</v>
      </c>
    </row>
    <row r="42" spans="1:13" ht="15.6" hidden="1" customHeight="1" x14ac:dyDescent="0.25">
      <c r="A42" s="71" t="s">
        <v>22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18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23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18</v>
      </c>
      <c r="B45" s="67"/>
      <c r="C45" s="67"/>
      <c r="D45" s="67"/>
      <c r="E45" s="67"/>
      <c r="F45" s="26"/>
    </row>
    <row r="46" spans="1:13" ht="15.75" hidden="1" x14ac:dyDescent="0.25">
      <c r="A46" s="71" t="s">
        <v>19</v>
      </c>
      <c r="B46" s="71"/>
      <c r="C46" s="71"/>
      <c r="D46" s="71"/>
      <c r="E46" s="66"/>
      <c r="F46" s="26">
        <f>'[1]свод за год'!EW147+'[1]свод за год'!FO147</f>
        <v>185.1096000000002</v>
      </c>
    </row>
    <row r="47" spans="1:13" ht="15.75" hidden="1" x14ac:dyDescent="0.25">
      <c r="A47" s="66" t="s">
        <v>20</v>
      </c>
      <c r="B47" s="67"/>
      <c r="C47" s="67"/>
      <c r="D47" s="67"/>
      <c r="E47" s="67"/>
      <c r="F47" s="26">
        <f>'[1]свод за год'!BB147+'[1]свод за год'!BC147+'[1]свод за год'!BN147+'[1]свод за год'!BO147+'[1]свод за год'!BP147+'[1]свод за год'!BQ147</f>
        <v>8436.7752</v>
      </c>
    </row>
    <row r="48" spans="1:13" ht="43.5" hidden="1" customHeight="1" x14ac:dyDescent="0.25">
      <c r="A48" s="72" t="s">
        <v>37</v>
      </c>
      <c r="B48" s="75"/>
      <c r="C48" s="75"/>
      <c r="D48" s="75"/>
      <c r="E48" s="76"/>
      <c r="F48" s="26">
        <f>'[1]свод за год'!FH147+'[1]свод за год'!FU147</f>
        <v>49585.801040235005</v>
      </c>
    </row>
    <row r="49" spans="1:12" ht="15.6" hidden="1" customHeight="1" x14ac:dyDescent="0.25">
      <c r="A49" s="77" t="s">
        <v>38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437304.93466886558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92013.48</v>
      </c>
    </row>
    <row r="52" spans="1:12" ht="15.75" x14ac:dyDescent="0.25">
      <c r="A52" s="66" t="s">
        <v>24</v>
      </c>
      <c r="B52" s="67"/>
      <c r="C52" s="67"/>
      <c r="D52" s="67"/>
      <c r="E52" s="67"/>
      <c r="F52" s="26">
        <v>37648.129999999997</v>
      </c>
    </row>
    <row r="53" spans="1:12" ht="15.75" x14ac:dyDescent="0.25">
      <c r="A53" s="66" t="s">
        <v>25</v>
      </c>
      <c r="B53" s="67"/>
      <c r="C53" s="67"/>
      <c r="D53" s="67"/>
      <c r="E53" s="67"/>
      <c r="F53" s="26">
        <v>54365.35</v>
      </c>
    </row>
    <row r="54" spans="1:12" ht="18" hidden="1" customHeight="1" x14ac:dyDescent="0.25">
      <c r="A54" s="80" t="s">
        <v>26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529318.41466886562</v>
      </c>
      <c r="L55" s="20"/>
    </row>
    <row r="56" spans="1:12" ht="15.75" x14ac:dyDescent="0.25">
      <c r="A56" s="59" t="s">
        <v>27</v>
      </c>
      <c r="B56" s="59"/>
      <c r="C56" s="59"/>
      <c r="D56" s="59"/>
      <c r="E56" s="59"/>
      <c r="F56" s="28">
        <f>E16</f>
        <v>599415.81000000006</v>
      </c>
    </row>
    <row r="57" spans="1:12" ht="15.75" x14ac:dyDescent="0.25">
      <c r="A57" s="59" t="s">
        <v>28</v>
      </c>
      <c r="B57" s="59"/>
      <c r="C57" s="59"/>
      <c r="D57" s="59"/>
      <c r="E57" s="59"/>
      <c r="F57" s="27">
        <f>F16</f>
        <v>574811.26</v>
      </c>
      <c r="H57" s="29"/>
    </row>
    <row r="58" spans="1:12" ht="15.75" x14ac:dyDescent="0.25">
      <c r="A58" s="83" t="s">
        <v>29</v>
      </c>
      <c r="B58" s="83"/>
      <c r="C58" s="83"/>
      <c r="D58" s="83"/>
      <c r="E58" s="83"/>
      <c r="F58" s="27">
        <f>F24+F56-F55</f>
        <v>408789.94793113437</v>
      </c>
      <c r="H58" s="29"/>
      <c r="L58" s="20"/>
    </row>
    <row r="60" spans="1:12" x14ac:dyDescent="0.2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4</vt:lpstr>
      <vt:lpstr>'Пугачевская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2018-04-06T12:45:05Z</cp:lastPrinted>
  <dcterms:created xsi:type="dcterms:W3CDTF">2013-05-24T09:13:10Z</dcterms:created>
  <dcterms:modified xsi:type="dcterms:W3CDTF">2018-04-06T12:47:05Z</dcterms:modified>
</cp:coreProperties>
</file>